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10452" windowHeight="7680" firstSheet="1" activeTab="1"/>
  </bookViews>
  <sheets>
    <sheet name="Лист3" sheetId="3" state="hidden" r:id="rId1"/>
    <sheet name="мероп. к МЦП Муниц.жилой фонд" sheetId="5" r:id="rId2"/>
  </sheets>
  <externalReferences>
    <externalReference r:id="rId3"/>
  </externalReferences>
  <definedNames>
    <definedName name="_xlnm.Print_Area" localSheetId="1">'мероп. к МЦП Муниц.жилой фонд'!$A$1:$G$27</definedName>
  </definedNames>
  <calcPr calcId="124519" refMode="R1C1"/>
</workbook>
</file>

<file path=xl/calcChain.xml><?xml version="1.0" encoding="utf-8"?>
<calcChain xmlns="http://schemas.openxmlformats.org/spreadsheetml/2006/main">
  <c r="D10" i="5"/>
  <c r="D11"/>
  <c r="D9"/>
  <c r="F9"/>
  <c r="G9"/>
  <c r="F10"/>
  <c r="G10"/>
  <c r="F11"/>
  <c r="G11"/>
  <c r="E10"/>
  <c r="E11"/>
  <c r="E9"/>
  <c r="D27"/>
  <c r="D26"/>
  <c r="D25"/>
  <c r="G24"/>
  <c r="F24"/>
  <c r="E24"/>
  <c r="D17"/>
  <c r="D13"/>
  <c r="F20"/>
  <c r="F12"/>
  <c r="E12"/>
  <c r="G12"/>
  <c r="D14"/>
  <c r="D15"/>
  <c r="H9"/>
  <c r="H10"/>
  <c r="H11"/>
  <c r="D19"/>
  <c r="D22"/>
  <c r="D21"/>
  <c r="E20"/>
  <c r="E16"/>
  <c r="F16"/>
  <c r="D8" l="1"/>
  <c r="D24"/>
  <c r="D16"/>
  <c r="D12"/>
  <c r="E8"/>
  <c r="I11"/>
  <c r="G16"/>
  <c r="D23"/>
  <c r="D20" s="1"/>
  <c r="G20"/>
  <c r="D18"/>
  <c r="I10"/>
  <c r="G8" l="1"/>
  <c r="I9"/>
  <c r="F8"/>
</calcChain>
</file>

<file path=xl/sharedStrings.xml><?xml version="1.0" encoding="utf-8"?>
<sst xmlns="http://schemas.openxmlformats.org/spreadsheetml/2006/main" count="20" uniqueCount="15">
  <si>
    <t>№ п.п.</t>
  </si>
  <si>
    <t>Наименование мероприятий</t>
  </si>
  <si>
    <t>Годы реализации</t>
  </si>
  <si>
    <t>Потребность в финансовых средствах, в т.ч. по источникам финансирования, тыс.руб.</t>
  </si>
  <si>
    <t>Всего</t>
  </si>
  <si>
    <t>РБ</t>
  </si>
  <si>
    <t>Бюджет МО "Селенгинский район"</t>
  </si>
  <si>
    <t>Бюджет МО ГП "Город Гусиноозёрск"</t>
  </si>
  <si>
    <t>ВСЕГО ПО ПРОГРАММЕ</t>
  </si>
  <si>
    <t>Расходы на уплату взносов на капитальный ремонт муниципального жилищного фонда в сумме запланированных доходов, получаемых за социальный наём муниципального жилищного фонда</t>
  </si>
  <si>
    <t xml:space="preserve">Приложение к МЦП «Ремонт и содержание муниципального жилищного фонда  в МО ГП «Город Гусиноозёрск» на 2020-2022 годы» </t>
  </si>
  <si>
    <t xml:space="preserve">Перечень мероприятий МЦП «Ремонт и содержание муниципального жилищного фонда  в МО ГП «Город Гусиноозёрск» на 2020-2022 годы» </t>
  </si>
  <si>
    <t xml:space="preserve">Ремонт муниципального жилищного фонда </t>
  </si>
  <si>
    <t xml:space="preserve">Оплата за коммунальные платежи по муниципальному жилищному фонду (теплоснабжениие) </t>
  </si>
  <si>
    <t>Поставка материалов для проведения ремонта муниципального жилищного фонда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</si>
</sst>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2" fillId="0" borderId="0" xfId="0" applyNumberFormat="1" applyFont="1"/>
    <xf numFmtId="164" fontId="4" fillId="0" borderId="0" xfId="0" applyNumberFormat="1" applyFont="1" applyAlignment="1">
      <alignment wrapText="1"/>
    </xf>
    <xf numFmtId="49" fontId="2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right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/&#1053;.&#1042;/&#1073;&#1102;&#1076;&#1078;&#1077;&#1090;%202015%20&#1075;&#1086;&#1076;/&#1056;&#1072;&#1089;&#1093;&#1086;&#1076;&#1099;%20&#1073;&#1102;&#1076;&#1078;&#1077;&#1090;&#1072;%202015-2017&#1075;&#1075;/&#1055;&#1041;%202015-2017%20&#1075;&#1086;&#1076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пр16"/>
      <sheetName val="пр17"/>
      <sheetName val="пр 18"/>
      <sheetName val="Общ. та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4">
          <cell r="H74">
            <v>650</v>
          </cell>
          <cell r="I74">
            <v>1182.6583800000001</v>
          </cell>
          <cell r="J74">
            <v>1110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SheetLayoutView="100" workbookViewId="0">
      <selection activeCell="A6" sqref="A6:G27"/>
    </sheetView>
  </sheetViews>
  <sheetFormatPr defaultColWidth="9.109375" defaultRowHeight="13.8"/>
  <cols>
    <col min="1" max="1" width="5" style="1" customWidth="1"/>
    <col min="2" max="2" width="30.5546875" style="1" customWidth="1"/>
    <col min="3" max="3" width="10.44140625" style="1" customWidth="1"/>
    <col min="4" max="4" width="12.88671875" style="3" customWidth="1"/>
    <col min="5" max="5" width="10.6640625" style="3" customWidth="1"/>
    <col min="6" max="6" width="11.6640625" style="3" customWidth="1"/>
    <col min="7" max="7" width="13.33203125" style="3" customWidth="1"/>
    <col min="8" max="8" width="10.21875" style="1" customWidth="1"/>
    <col min="9" max="9" width="17.44140625" style="1" customWidth="1"/>
    <col min="10" max="16384" width="9.109375" style="1"/>
  </cols>
  <sheetData>
    <row r="1" spans="1:9" ht="56.25" customHeight="1">
      <c r="D1" s="4"/>
      <c r="E1" s="4"/>
      <c r="F1" s="16" t="s">
        <v>10</v>
      </c>
      <c r="G1" s="16"/>
      <c r="H1" s="2"/>
    </row>
    <row r="2" spans="1:9">
      <c r="E2" s="22"/>
      <c r="F2" s="22"/>
      <c r="G2" s="22"/>
      <c r="H2" s="2"/>
    </row>
    <row r="3" spans="1:9" ht="30" customHeight="1">
      <c r="A3" s="28" t="s">
        <v>11</v>
      </c>
      <c r="B3" s="28"/>
      <c r="C3" s="28"/>
      <c r="D3" s="28"/>
      <c r="E3" s="28"/>
      <c r="F3" s="28"/>
      <c r="G3" s="28"/>
    </row>
    <row r="6" spans="1:9" ht="39" customHeight="1">
      <c r="A6" s="18" t="s">
        <v>0</v>
      </c>
      <c r="B6" s="20" t="s">
        <v>1</v>
      </c>
      <c r="C6" s="20" t="s">
        <v>2</v>
      </c>
      <c r="D6" s="17" t="s">
        <v>3</v>
      </c>
      <c r="E6" s="17"/>
      <c r="F6" s="17"/>
      <c r="G6" s="17"/>
    </row>
    <row r="7" spans="1:9" ht="52.8">
      <c r="A7" s="19"/>
      <c r="B7" s="21"/>
      <c r="C7" s="21"/>
      <c r="D7" s="9" t="s">
        <v>4</v>
      </c>
      <c r="E7" s="9" t="s">
        <v>5</v>
      </c>
      <c r="F7" s="9" t="s">
        <v>6</v>
      </c>
      <c r="G7" s="9" t="s">
        <v>7</v>
      </c>
    </row>
    <row r="8" spans="1:9">
      <c r="A8" s="31"/>
      <c r="B8" s="20" t="s">
        <v>8</v>
      </c>
      <c r="C8" s="7" t="s">
        <v>4</v>
      </c>
      <c r="D8" s="6">
        <f>SUM(D9:D11)</f>
        <v>2500.2182400000002</v>
      </c>
      <c r="E8" s="6">
        <f>SUM(E9:E11)</f>
        <v>0</v>
      </c>
      <c r="F8" s="6">
        <f>SUM(F9:F11)</f>
        <v>0</v>
      </c>
      <c r="G8" s="6">
        <f>SUM(G9:G11)</f>
        <v>2500.2182400000002</v>
      </c>
    </row>
    <row r="9" spans="1:9">
      <c r="A9" s="32"/>
      <c r="B9" s="27"/>
      <c r="C9" s="8">
        <v>2020</v>
      </c>
      <c r="D9" s="6">
        <f>SUM(E9:G9)</f>
        <v>833.40607999999997</v>
      </c>
      <c r="E9" s="6">
        <f>E12+E17+E21+E25</f>
        <v>0</v>
      </c>
      <c r="F9" s="6">
        <f t="shared" ref="F9:G9" si="0">F12+F17+F21+F25</f>
        <v>0</v>
      </c>
      <c r="G9" s="6">
        <f t="shared" si="0"/>
        <v>833.40607999999997</v>
      </c>
      <c r="H9" s="1">
        <f>'[1]Общ. табл'!$H$74</f>
        <v>650</v>
      </c>
      <c r="I9" s="3">
        <f>H9-G9</f>
        <v>-183.40607999999997</v>
      </c>
    </row>
    <row r="10" spans="1:9">
      <c r="A10" s="32"/>
      <c r="B10" s="27"/>
      <c r="C10" s="7">
        <v>2021</v>
      </c>
      <c r="D10" s="6">
        <f t="shared" ref="D10:D11" si="1">SUM(E10:G10)</f>
        <v>833.40607999999997</v>
      </c>
      <c r="E10" s="6">
        <f t="shared" ref="E10:G11" si="2">E13+E18+E22+E26</f>
        <v>0</v>
      </c>
      <c r="F10" s="6">
        <f t="shared" si="2"/>
        <v>0</v>
      </c>
      <c r="G10" s="6">
        <f t="shared" si="2"/>
        <v>833.40607999999997</v>
      </c>
      <c r="H10" s="1">
        <f>'[1]Общ. табл'!$I$74</f>
        <v>1182.6583800000001</v>
      </c>
      <c r="I10" s="3">
        <f>H10-G10</f>
        <v>349.2523000000001</v>
      </c>
    </row>
    <row r="11" spans="1:9">
      <c r="A11" s="32"/>
      <c r="B11" s="27"/>
      <c r="C11" s="7">
        <v>2022</v>
      </c>
      <c r="D11" s="6">
        <f t="shared" si="1"/>
        <v>833.40607999999997</v>
      </c>
      <c r="E11" s="6">
        <f t="shared" si="2"/>
        <v>0</v>
      </c>
      <c r="F11" s="6">
        <f t="shared" si="2"/>
        <v>0</v>
      </c>
      <c r="G11" s="6">
        <f t="shared" si="2"/>
        <v>833.40607999999997</v>
      </c>
      <c r="H11" s="1">
        <f>'[1]Общ. табл'!$J$74</f>
        <v>1110</v>
      </c>
      <c r="I11" s="3">
        <f>H11-G11</f>
        <v>276.59392000000003</v>
      </c>
    </row>
    <row r="12" spans="1:9" ht="20.399999999999999" customHeight="1">
      <c r="A12" s="31">
        <v>1</v>
      </c>
      <c r="B12" s="25" t="s">
        <v>12</v>
      </c>
      <c r="C12" s="15" t="s">
        <v>4</v>
      </c>
      <c r="D12" s="11">
        <f>SUM(D13:D15)</f>
        <v>0</v>
      </c>
      <c r="E12" s="11">
        <f t="shared" ref="E12:G12" si="3">SUM(E13:E15)</f>
        <v>0</v>
      </c>
      <c r="F12" s="11">
        <f>SUM(F13:F15)</f>
        <v>0</v>
      </c>
      <c r="G12" s="11">
        <f t="shared" si="3"/>
        <v>0</v>
      </c>
    </row>
    <row r="13" spans="1:9" ht="16.95" customHeight="1">
      <c r="A13" s="32"/>
      <c r="B13" s="26"/>
      <c r="C13" s="10">
        <v>2020</v>
      </c>
      <c r="D13" s="11">
        <f>SUM(E13:G13)</f>
        <v>0</v>
      </c>
      <c r="E13" s="12">
        <v>0</v>
      </c>
      <c r="F13" s="12">
        <v>0</v>
      </c>
      <c r="G13" s="12">
        <v>0</v>
      </c>
    </row>
    <row r="14" spans="1:9" ht="16.95" customHeight="1">
      <c r="A14" s="32"/>
      <c r="B14" s="26"/>
      <c r="C14" s="10">
        <v>2021</v>
      </c>
      <c r="D14" s="11">
        <f t="shared" ref="D14:D15" si="4">SUM(E14:G14)</f>
        <v>0</v>
      </c>
      <c r="E14" s="12">
        <v>0</v>
      </c>
      <c r="F14" s="12">
        <v>0</v>
      </c>
      <c r="G14" s="12">
        <v>0</v>
      </c>
    </row>
    <row r="15" spans="1:9" ht="15.6" customHeight="1">
      <c r="A15" s="32"/>
      <c r="B15" s="26"/>
      <c r="C15" s="10">
        <v>2022</v>
      </c>
      <c r="D15" s="11">
        <f t="shared" si="4"/>
        <v>0</v>
      </c>
      <c r="E15" s="12">
        <v>0</v>
      </c>
      <c r="F15" s="12">
        <v>0</v>
      </c>
      <c r="G15" s="12">
        <v>0</v>
      </c>
      <c r="H15" s="5"/>
    </row>
    <row r="16" spans="1:9" ht="18.600000000000001" customHeight="1">
      <c r="A16" s="29">
        <v>2</v>
      </c>
      <c r="B16" s="30" t="s">
        <v>9</v>
      </c>
      <c r="C16" s="10" t="s">
        <v>4</v>
      </c>
      <c r="D16" s="13">
        <f>SUM(D17:D19)</f>
        <v>1060.3465200000001</v>
      </c>
      <c r="E16" s="13">
        <f>SUM(E17:E19)</f>
        <v>0</v>
      </c>
      <c r="F16" s="13">
        <f>SUM(F17:F19)</f>
        <v>0</v>
      </c>
      <c r="G16" s="13">
        <f>SUM(G17:G19)</f>
        <v>1060.3465200000001</v>
      </c>
      <c r="H16" s="5"/>
    </row>
    <row r="17" spans="1:8" ht="19.8" customHeight="1">
      <c r="A17" s="29"/>
      <c r="B17" s="30"/>
      <c r="C17" s="10">
        <v>2020</v>
      </c>
      <c r="D17" s="13">
        <f>SUM(E17:G17)</f>
        <v>353.44884000000002</v>
      </c>
      <c r="E17" s="14">
        <v>0</v>
      </c>
      <c r="F17" s="14">
        <v>0</v>
      </c>
      <c r="G17" s="14">
        <v>353.44884000000002</v>
      </c>
      <c r="H17" s="5"/>
    </row>
    <row r="18" spans="1:8" ht="22.8" customHeight="1">
      <c r="A18" s="29"/>
      <c r="B18" s="30"/>
      <c r="C18" s="10">
        <v>2021</v>
      </c>
      <c r="D18" s="13">
        <f>SUM(E18:G18)</f>
        <v>353.44884000000002</v>
      </c>
      <c r="E18" s="14">
        <v>0</v>
      </c>
      <c r="F18" s="14">
        <v>0</v>
      </c>
      <c r="G18" s="14">
        <v>353.44884000000002</v>
      </c>
      <c r="H18" s="5"/>
    </row>
    <row r="19" spans="1:8" ht="21" customHeight="1">
      <c r="A19" s="29"/>
      <c r="B19" s="30"/>
      <c r="C19" s="10">
        <v>2022</v>
      </c>
      <c r="D19" s="13">
        <f>SUM(E19:G19)</f>
        <v>353.44884000000002</v>
      </c>
      <c r="E19" s="14">
        <v>0</v>
      </c>
      <c r="F19" s="14">
        <v>0</v>
      </c>
      <c r="G19" s="14">
        <v>353.44884000000002</v>
      </c>
      <c r="H19" s="5"/>
    </row>
    <row r="20" spans="1:8">
      <c r="A20" s="23">
        <v>3</v>
      </c>
      <c r="B20" s="25" t="s">
        <v>13</v>
      </c>
      <c r="C20" s="10" t="s">
        <v>4</v>
      </c>
      <c r="D20" s="13">
        <f>SUM(D21:D23)</f>
        <v>436.22699999999998</v>
      </c>
      <c r="E20" s="13">
        <f>SUM(E21:E23)</f>
        <v>0</v>
      </c>
      <c r="F20" s="13">
        <f>SUM(F21:F23)</f>
        <v>0</v>
      </c>
      <c r="G20" s="13">
        <f>SUM(G21:G23)</f>
        <v>436.22699999999998</v>
      </c>
      <c r="H20" s="5"/>
    </row>
    <row r="21" spans="1:8">
      <c r="A21" s="24"/>
      <c r="B21" s="26"/>
      <c r="C21" s="10">
        <v>2020</v>
      </c>
      <c r="D21" s="13">
        <f>SUM(E21:G21)</f>
        <v>145.40899999999999</v>
      </c>
      <c r="E21" s="14">
        <v>0</v>
      </c>
      <c r="F21" s="14">
        <v>0</v>
      </c>
      <c r="G21" s="14">
        <v>145.40899999999999</v>
      </c>
      <c r="H21" s="5"/>
    </row>
    <row r="22" spans="1:8">
      <c r="A22" s="24"/>
      <c r="B22" s="26"/>
      <c r="C22" s="10">
        <v>2021</v>
      </c>
      <c r="D22" s="13">
        <f>SUM(E22:G22)</f>
        <v>145.40899999999999</v>
      </c>
      <c r="E22" s="14">
        <v>0</v>
      </c>
      <c r="F22" s="14">
        <v>0</v>
      </c>
      <c r="G22" s="14">
        <v>145.40899999999999</v>
      </c>
      <c r="H22" s="5"/>
    </row>
    <row r="23" spans="1:8">
      <c r="A23" s="24"/>
      <c r="B23" s="26"/>
      <c r="C23" s="10">
        <v>2022</v>
      </c>
      <c r="D23" s="13">
        <f>SUM(E23:G23)</f>
        <v>145.40899999999999</v>
      </c>
      <c r="E23" s="14">
        <v>0</v>
      </c>
      <c r="F23" s="14">
        <v>0</v>
      </c>
      <c r="G23" s="14">
        <v>145.40899999999999</v>
      </c>
      <c r="H23" s="5"/>
    </row>
    <row r="24" spans="1:8">
      <c r="A24" s="23">
        <v>4</v>
      </c>
      <c r="B24" s="25" t="s">
        <v>14</v>
      </c>
      <c r="C24" s="10" t="s">
        <v>4</v>
      </c>
      <c r="D24" s="13">
        <f>SUM(D25:D27)</f>
        <v>1003.64472</v>
      </c>
      <c r="E24" s="13">
        <f>SUM(E25:E27)</f>
        <v>0</v>
      </c>
      <c r="F24" s="13">
        <f>SUM(F25:F27)</f>
        <v>0</v>
      </c>
      <c r="G24" s="13">
        <f>SUM(G25:G27)</f>
        <v>1003.64472</v>
      </c>
    </row>
    <row r="25" spans="1:8">
      <c r="A25" s="24"/>
      <c r="B25" s="26"/>
      <c r="C25" s="10">
        <v>2020</v>
      </c>
      <c r="D25" s="13">
        <f>SUM(E25:G25)</f>
        <v>334.54824000000002</v>
      </c>
      <c r="E25" s="14">
        <v>0</v>
      </c>
      <c r="F25" s="14">
        <v>0</v>
      </c>
      <c r="G25" s="14">
        <v>334.54824000000002</v>
      </c>
    </row>
    <row r="26" spans="1:8">
      <c r="A26" s="24"/>
      <c r="B26" s="26"/>
      <c r="C26" s="10">
        <v>2021</v>
      </c>
      <c r="D26" s="13">
        <f>SUM(E26:G26)</f>
        <v>334.54824000000002</v>
      </c>
      <c r="E26" s="14">
        <v>0</v>
      </c>
      <c r="F26" s="14">
        <v>0</v>
      </c>
      <c r="G26" s="14">
        <v>334.54824000000002</v>
      </c>
    </row>
    <row r="27" spans="1:8">
      <c r="A27" s="24"/>
      <c r="B27" s="26"/>
      <c r="C27" s="10">
        <v>2022</v>
      </c>
      <c r="D27" s="13">
        <f>SUM(E27:G27)</f>
        <v>334.54824000000002</v>
      </c>
      <c r="E27" s="14">
        <v>0</v>
      </c>
      <c r="F27" s="14">
        <v>0</v>
      </c>
      <c r="G27" s="14">
        <v>334.54824000000002</v>
      </c>
    </row>
  </sheetData>
  <mergeCells count="17">
    <mergeCell ref="A24:A27"/>
    <mergeCell ref="B24:B27"/>
    <mergeCell ref="B8:B11"/>
    <mergeCell ref="A3:G3"/>
    <mergeCell ref="A20:A23"/>
    <mergeCell ref="B20:B23"/>
    <mergeCell ref="A16:A19"/>
    <mergeCell ref="B16:B19"/>
    <mergeCell ref="A12:A15"/>
    <mergeCell ref="B12:B15"/>
    <mergeCell ref="A8:A11"/>
    <mergeCell ref="F1:G1"/>
    <mergeCell ref="D6:G6"/>
    <mergeCell ref="A6:A7"/>
    <mergeCell ref="B6:B7"/>
    <mergeCell ref="C6:C7"/>
    <mergeCell ref="E2:G2"/>
  </mergeCells>
  <phoneticPr fontId="0" type="noConversion"/>
  <pageMargins left="0.51181102362204722" right="0.31496062992125984" top="0.35433070866141736" bottom="0.35433070866141736" header="0.31496062992125984" footer="0.31496062992125984"/>
  <pageSetup paperSize="9" scale="9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мероп. к МЦП Муниц.жилой фонд</vt:lpstr>
      <vt:lpstr>'мероп. к МЦП Муниц.жилой фонд'!Область_печати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Культура</dc:creator>
  <cp:lastModifiedBy>Пользователь</cp:lastModifiedBy>
  <cp:lastPrinted>2019-11-20T07:10:35Z</cp:lastPrinted>
  <dcterms:created xsi:type="dcterms:W3CDTF">2011-11-07T04:01:59Z</dcterms:created>
  <dcterms:modified xsi:type="dcterms:W3CDTF">2019-12-30T06:17:56Z</dcterms:modified>
</cp:coreProperties>
</file>